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1720" windowHeight="13440"/>
  </bookViews>
  <sheets>
    <sheet name="zestawienie ankiet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3" i="1" l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B13" i="1"/>
  <c r="Q9" i="1"/>
  <c r="Q10" i="1"/>
  <c r="Q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B12" i="1"/>
  <c r="R9" i="1" l="1"/>
  <c r="R11" i="1"/>
  <c r="R10" i="1"/>
  <c r="Q20" i="1"/>
  <c r="R20" i="1" s="1"/>
  <c r="Q25" i="1"/>
  <c r="R25" i="1" s="1"/>
  <c r="Q17" i="1"/>
  <c r="R17" i="1" s="1"/>
  <c r="Q24" i="1"/>
  <c r="R24" i="1" s="1"/>
  <c r="Q16" i="1"/>
  <c r="R16" i="1" s="1"/>
  <c r="R12" i="1" l="1"/>
</calcChain>
</file>

<file path=xl/sharedStrings.xml><?xml version="1.0" encoding="utf-8"?>
<sst xmlns="http://schemas.openxmlformats.org/spreadsheetml/2006/main" count="33" uniqueCount="31">
  <si>
    <t>Liczba uczestników:</t>
  </si>
  <si>
    <t>Liczba uzyskanych ankiet:</t>
  </si>
  <si>
    <t>Numer ankiety</t>
  </si>
  <si>
    <t xml:space="preserve"> </t>
  </si>
  <si>
    <t>suma ocen z ankiet</t>
  </si>
  <si>
    <t>średnia ocen</t>
  </si>
  <si>
    <t>warunki w sali szkoleniowej</t>
  </si>
  <si>
    <t>jakość wyżywienia</t>
  </si>
  <si>
    <t>jakość materiałów szkoleniowych</t>
  </si>
  <si>
    <t>Uzasadnienie oceny</t>
  </si>
  <si>
    <t>Jasność/zrozumiałość przekazu</t>
  </si>
  <si>
    <t>Przygotowanie i wiedza merytoryczna</t>
  </si>
  <si>
    <t>Adekwatność/ przydatność szkolenia do Pani/a potrzeb i oczekiwań zawodowych</t>
  </si>
  <si>
    <t>Średnia arytmetyczna</t>
  </si>
  <si>
    <t>Wzrostu wiedzy w danym obszarze</t>
  </si>
  <si>
    <t>1.Ocena szkolenia</t>
  </si>
  <si>
    <t>2. Ocena trenera</t>
  </si>
  <si>
    <t>3. Oeniacie materiałów szkoleniowych</t>
  </si>
  <si>
    <t>4. Ocena organizacji szkolenia</t>
  </si>
  <si>
    <t>Zdobycie nowych umiejętności zawodowych/nowych kwalifikacji</t>
  </si>
  <si>
    <t xml:space="preserve">Podsumowanie ankiet oceniających szkolenie- "………………………………………... "
w dn………………... w …………………...
</t>
  </si>
  <si>
    <t>zimno na Sali szkoleniowej</t>
  </si>
  <si>
    <t>6. Uczestnicy</t>
  </si>
  <si>
    <t xml:space="preserve">Osoba niepełnosprawna, posiadająca orzeczenie o niepełnosprawności </t>
  </si>
  <si>
    <t xml:space="preserve">Osoba bezrobotna zarejestrowana w urzędzie pracy </t>
  </si>
  <si>
    <t xml:space="preserve">Kobieta </t>
  </si>
  <si>
    <t>Osoba powyżej 50 roku życia</t>
  </si>
  <si>
    <t>5. W jakich innych szkoleniach związanych z tematyką funduszy unijnych chcielibyście Państwo uczestniczyć?</t>
  </si>
  <si>
    <t>Osoba między 18 a 34 rokiem życia</t>
  </si>
  <si>
    <t>liczba ankiet pozytywnych - powyżej 3,75</t>
  </si>
  <si>
    <t>WSKAŹNIK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</si>
</sst>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1"/>
      <color theme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9"/>
      <color theme="0"/>
      <name val="Verdana"/>
      <family val="2"/>
      <charset val="238"/>
    </font>
    <font>
      <b/>
      <sz val="11"/>
      <color theme="0"/>
      <name val="Czcionka tekstu podstawowego"/>
      <charset val="238"/>
    </font>
    <font>
      <b/>
      <sz val="12"/>
      <color theme="0"/>
      <name val="Czcionka tekstu podstawowego"/>
      <family val="2"/>
      <charset val="238"/>
    </font>
    <font>
      <sz val="12"/>
      <color theme="0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0" fillId="0" borderId="8" xfId="0" applyBorder="1"/>
    <xf numFmtId="0" fontId="3" fillId="0" borderId="12" xfId="0" applyFont="1" applyBorder="1" applyAlignment="1">
      <alignment wrapText="1"/>
    </xf>
    <xf numFmtId="0" fontId="0" fillId="0" borderId="13" xfId="0" applyBorder="1"/>
    <xf numFmtId="0" fontId="1" fillId="0" borderId="13" xfId="0" applyFont="1" applyBorder="1"/>
    <xf numFmtId="0" fontId="3" fillId="0" borderId="8" xfId="0" applyFont="1" applyBorder="1" applyAlignment="1">
      <alignment wrapText="1"/>
    </xf>
    <xf numFmtId="0" fontId="0" fillId="0" borderId="6" xfId="0" applyBorder="1"/>
    <xf numFmtId="0" fontId="0" fillId="2" borderId="16" xfId="0" applyFill="1" applyBorder="1"/>
    <xf numFmtId="0" fontId="1" fillId="2" borderId="16" xfId="0" applyFont="1" applyFill="1" applyBorder="1"/>
    <xf numFmtId="2" fontId="2" fillId="2" borderId="17" xfId="0" applyNumberFormat="1" applyFont="1" applyFill="1" applyBorder="1"/>
    <xf numFmtId="2" fontId="2" fillId="2" borderId="14" xfId="0" applyNumberFormat="1" applyFont="1" applyFill="1" applyBorder="1"/>
    <xf numFmtId="0" fontId="1" fillId="0" borderId="6" xfId="0" applyFont="1" applyBorder="1"/>
    <xf numFmtId="2" fontId="1" fillId="0" borderId="9" xfId="0" applyNumberFormat="1" applyFont="1" applyBorder="1" applyAlignment="1"/>
    <xf numFmtId="0" fontId="0" fillId="2" borderId="1" xfId="0" applyFill="1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Border="1" applyAlignment="1">
      <alignment horizontal="center"/>
    </xf>
    <xf numFmtId="0" fontId="9" fillId="3" borderId="18" xfId="0" applyFont="1" applyFill="1" applyBorder="1" applyAlignment="1">
      <alignment wrapText="1"/>
    </xf>
    <xf numFmtId="0" fontId="9" fillId="3" borderId="20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2" fontId="10" fillId="3" borderId="11" xfId="0" applyNumberFormat="1" applyFont="1" applyFill="1" applyBorder="1"/>
    <xf numFmtId="0" fontId="4" fillId="4" borderId="20" xfId="0" applyFont="1" applyFill="1" applyBorder="1" applyAlignment="1">
      <alignment wrapText="1"/>
    </xf>
    <xf numFmtId="0" fontId="4" fillId="4" borderId="29" xfId="0" applyFont="1" applyFill="1" applyBorder="1" applyAlignment="1">
      <alignment wrapText="1"/>
    </xf>
    <xf numFmtId="0" fontId="3" fillId="2" borderId="20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0" fillId="4" borderId="24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10" fillId="3" borderId="2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9" fillId="3" borderId="26" xfId="0" applyFont="1" applyFill="1" applyBorder="1" applyAlignment="1">
      <alignment wrapText="1"/>
    </xf>
    <xf numFmtId="0" fontId="9" fillId="3" borderId="27" xfId="0" applyFont="1" applyFill="1" applyBorder="1" applyAlignment="1">
      <alignment wrapText="1"/>
    </xf>
    <xf numFmtId="0" fontId="9" fillId="3" borderId="28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1" fillId="3" borderId="3" xfId="0" applyFont="1" applyFill="1" applyBorder="1" applyAlignment="1">
      <alignment horizontal="center" vertical="center" wrapText="1" shrinkToFit="1"/>
    </xf>
    <xf numFmtId="0" fontId="12" fillId="3" borderId="4" xfId="0" applyFont="1" applyFill="1" applyBorder="1" applyAlignment="1">
      <alignment horizontal="center" vertical="center" wrapText="1" shrinkToFit="1"/>
    </xf>
    <xf numFmtId="0" fontId="12" fillId="3" borderId="5" xfId="0" applyFont="1" applyFill="1" applyBorder="1" applyAlignment="1">
      <alignment horizontal="center" vertical="center" wrapText="1" shrinkToFit="1"/>
    </xf>
    <xf numFmtId="2" fontId="0" fillId="3" borderId="24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0" fontId="9" fillId="3" borderId="21" xfId="0" applyFont="1" applyFill="1" applyBorder="1" applyAlignment="1">
      <alignment wrapText="1"/>
    </xf>
    <xf numFmtId="0" fontId="8" fillId="3" borderId="22" xfId="0" applyFont="1" applyFill="1" applyBorder="1" applyAlignment="1"/>
    <xf numFmtId="0" fontId="8" fillId="3" borderId="23" xfId="0" applyFont="1" applyFill="1" applyBorder="1" applyAlignment="1"/>
    <xf numFmtId="0" fontId="3" fillId="4" borderId="26" xfId="0" applyFont="1" applyFill="1" applyBorder="1" applyAlignment="1">
      <alignment horizontal="center" wrapText="1"/>
    </xf>
    <xf numFmtId="0" fontId="3" fillId="4" borderId="27" xfId="0" applyFont="1" applyFill="1" applyBorder="1" applyAlignment="1">
      <alignment horizontal="center" wrapText="1"/>
    </xf>
    <xf numFmtId="0" fontId="3" fillId="4" borderId="28" xfId="0" applyFont="1" applyFill="1" applyBorder="1" applyAlignment="1">
      <alignment horizontal="center" wrapText="1"/>
    </xf>
    <xf numFmtId="49" fontId="0" fillId="0" borderId="8" xfId="0" applyNumberFormat="1" applyBorder="1" applyAlignment="1"/>
    <xf numFmtId="49" fontId="0" fillId="0" borderId="1" xfId="0" applyNumberFormat="1" applyBorder="1" applyAlignment="1"/>
    <xf numFmtId="49" fontId="0" fillId="0" borderId="9" xfId="0" applyNumberFormat="1" applyBorder="1" applyAlignment="1"/>
    <xf numFmtId="0" fontId="0" fillId="0" borderId="15" xfId="0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2" xfId="0" applyBorder="1"/>
    <xf numFmtId="0" fontId="0" fillId="4" borderId="33" xfId="0" applyFill="1" applyBorder="1" applyAlignment="1">
      <alignment wrapText="1"/>
    </xf>
    <xf numFmtId="0" fontId="1" fillId="2" borderId="1" xfId="0" applyFont="1" applyFill="1" applyBorder="1"/>
    <xf numFmtId="0" fontId="0" fillId="4" borderId="34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8" fillId="3" borderId="37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3" borderId="38" xfId="0" applyFont="1" applyFill="1" applyBorder="1" applyAlignment="1">
      <alignment horizontal="center"/>
    </xf>
    <xf numFmtId="2" fontId="10" fillId="3" borderId="39" xfId="0" applyNumberFormat="1" applyFont="1" applyFill="1" applyBorder="1"/>
    <xf numFmtId="0" fontId="0" fillId="2" borderId="18" xfId="0" applyFill="1" applyBorder="1"/>
    <xf numFmtId="0" fontId="0" fillId="2" borderId="40" xfId="0" applyFill="1" applyBorder="1"/>
    <xf numFmtId="0" fontId="1" fillId="2" borderId="40" xfId="0" applyFont="1" applyFill="1" applyBorder="1"/>
    <xf numFmtId="2" fontId="2" fillId="2" borderId="19" xfId="0" applyNumberFormat="1" applyFont="1" applyFill="1" applyBorder="1"/>
    <xf numFmtId="0" fontId="0" fillId="2" borderId="8" xfId="0" applyFill="1" applyBorder="1"/>
    <xf numFmtId="2" fontId="2" fillId="2" borderId="9" xfId="0" applyNumberFormat="1" applyFont="1" applyFill="1" applyBorder="1"/>
    <xf numFmtId="0" fontId="0" fillId="2" borderId="15" xfId="0" applyFill="1" applyBorder="1" applyAlignment="1"/>
    <xf numFmtId="0" fontId="0" fillId="2" borderId="16" xfId="0" applyFill="1" applyBorder="1" applyAlignment="1"/>
    <xf numFmtId="0" fontId="2" fillId="2" borderId="16" xfId="0" applyFont="1" applyFill="1" applyBorder="1" applyAlignment="1"/>
    <xf numFmtId="0" fontId="10" fillId="3" borderId="0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0" fillId="2" borderId="33" xfId="0" applyFill="1" applyBorder="1" applyAlignment="1"/>
    <xf numFmtId="2" fontId="2" fillId="2" borderId="35" xfId="0" applyNumberFormat="1" applyFont="1" applyFill="1" applyBorder="1"/>
    <xf numFmtId="0" fontId="4" fillId="2" borderId="20" xfId="0" applyFont="1" applyFill="1" applyBorder="1" applyAlignment="1">
      <alignment wrapText="1"/>
    </xf>
    <xf numFmtId="0" fontId="13" fillId="2" borderId="33" xfId="0" applyFont="1" applyFill="1" applyBorder="1" applyAlignment="1"/>
    <xf numFmtId="0" fontId="2" fillId="2" borderId="36" xfId="0" applyFont="1" applyFill="1" applyBorder="1" applyAlignment="1"/>
  </cellXfs>
  <cellStyles count="5">
    <cellStyle name="Hiperłącze" xfId="1" builtinId="8" hidden="1"/>
    <cellStyle name="Hiperłącze" xfId="3" builtinId="8" hidden="1"/>
    <cellStyle name="Normalny" xfId="0" builtinId="0"/>
    <cellStyle name="Odwiedzone hiperłącze" xfId="2" builtinId="9" hidden="1"/>
    <cellStyle name="Odwiedzone hiperłącze" xfId="4" builtinId="9" hidde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38"/>
  <sheetViews>
    <sheetView tabSelected="1" workbookViewId="0">
      <selection activeCell="A13" sqref="A13"/>
    </sheetView>
  </sheetViews>
  <sheetFormatPr defaultColWidth="8.75" defaultRowHeight="15"/>
  <cols>
    <col min="1" max="1" width="27.625" style="2" customWidth="1"/>
    <col min="2" max="2" width="7.375" customWidth="1"/>
    <col min="3" max="15" width="4.625" customWidth="1"/>
    <col min="16" max="16" width="8.875" customWidth="1"/>
    <col min="17" max="17" width="7.625" style="4" customWidth="1"/>
    <col min="18" max="18" width="9.25" style="4" customWidth="1"/>
  </cols>
  <sheetData>
    <row r="1" spans="1:21" ht="8.25" customHeight="1" thickBot="1"/>
    <row r="2" spans="1:21" ht="46.5" customHeight="1" thickBot="1">
      <c r="A2" s="47" t="s">
        <v>20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2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8"/>
      <c r="R3" s="9"/>
    </row>
    <row r="4" spans="1:21">
      <c r="A4" s="10" t="s">
        <v>0</v>
      </c>
      <c r="B4" s="1">
        <v>14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8"/>
      <c r="R4" s="9"/>
    </row>
    <row r="5" spans="1:21">
      <c r="A5" s="10" t="s">
        <v>1</v>
      </c>
      <c r="B5" s="1">
        <v>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8"/>
      <c r="R5" s="9"/>
    </row>
    <row r="6" spans="1:21">
      <c r="A6" s="1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8"/>
      <c r="R6" s="9"/>
    </row>
    <row r="7" spans="1:21" ht="90.75" thickBot="1">
      <c r="A7" s="20" t="s">
        <v>2</v>
      </c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6" t="s">
        <v>29</v>
      </c>
      <c r="Q7" s="86" t="s">
        <v>4</v>
      </c>
      <c r="R7" s="87" t="s">
        <v>5</v>
      </c>
    </row>
    <row r="8" spans="1:21" ht="41.25" customHeight="1" thickBot="1">
      <c r="A8" s="26" t="s">
        <v>15</v>
      </c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  <c r="R8" s="76"/>
    </row>
    <row r="9" spans="1:21" ht="36.75" customHeight="1" thickBot="1">
      <c r="A9" s="32" t="s">
        <v>12</v>
      </c>
      <c r="B9" s="77">
        <v>5</v>
      </c>
      <c r="C9" s="78">
        <v>5</v>
      </c>
      <c r="D9" s="78">
        <v>4</v>
      </c>
      <c r="E9" s="78">
        <v>4</v>
      </c>
      <c r="F9" s="78">
        <v>4</v>
      </c>
      <c r="G9" s="78">
        <v>3</v>
      </c>
      <c r="H9" s="78">
        <v>4</v>
      </c>
      <c r="I9" s="78">
        <v>5</v>
      </c>
      <c r="J9" s="78">
        <v>5</v>
      </c>
      <c r="K9" s="78">
        <v>5</v>
      </c>
      <c r="L9" s="78">
        <v>4</v>
      </c>
      <c r="M9" s="78">
        <v>5</v>
      </c>
      <c r="N9" s="78">
        <v>3</v>
      </c>
      <c r="O9" s="78">
        <v>4</v>
      </c>
      <c r="P9" s="78"/>
      <c r="Q9" s="79">
        <f>SUM(B9:O9)</f>
        <v>60</v>
      </c>
      <c r="R9" s="80">
        <f>Q9/$B$5</f>
        <v>4.2857142857142856</v>
      </c>
      <c r="U9" t="s">
        <v>3</v>
      </c>
    </row>
    <row r="10" spans="1:21" ht="31.5" customHeight="1" thickBot="1">
      <c r="A10" s="32" t="s">
        <v>14</v>
      </c>
      <c r="B10" s="81">
        <v>5</v>
      </c>
      <c r="C10" s="22">
        <v>5</v>
      </c>
      <c r="D10" s="22">
        <v>4</v>
      </c>
      <c r="E10" s="22">
        <v>4</v>
      </c>
      <c r="F10" s="22">
        <v>4</v>
      </c>
      <c r="G10" s="22">
        <v>3</v>
      </c>
      <c r="H10" s="22">
        <v>4</v>
      </c>
      <c r="I10" s="22">
        <v>5</v>
      </c>
      <c r="J10" s="22">
        <v>3</v>
      </c>
      <c r="K10" s="22">
        <v>5</v>
      </c>
      <c r="L10" s="22">
        <v>4</v>
      </c>
      <c r="M10" s="22">
        <v>5</v>
      </c>
      <c r="N10" s="22">
        <v>3</v>
      </c>
      <c r="O10" s="22">
        <v>4</v>
      </c>
      <c r="P10" s="22"/>
      <c r="Q10" s="70">
        <f>SUM(B10:O10)</f>
        <v>58</v>
      </c>
      <c r="R10" s="82">
        <f t="shared" ref="R10:R11" si="0">Q10/$B$5</f>
        <v>4.1428571428571432</v>
      </c>
    </row>
    <row r="11" spans="1:21" ht="41.25" customHeight="1" thickBot="1">
      <c r="A11" s="32" t="s">
        <v>19</v>
      </c>
      <c r="B11" s="81">
        <v>5</v>
      </c>
      <c r="C11" s="22">
        <v>5</v>
      </c>
      <c r="D11" s="22">
        <v>5</v>
      </c>
      <c r="E11" s="22">
        <v>4</v>
      </c>
      <c r="F11" s="22">
        <v>4</v>
      </c>
      <c r="G11" s="22">
        <v>3</v>
      </c>
      <c r="H11" s="22">
        <v>4</v>
      </c>
      <c r="I11" s="22">
        <v>5</v>
      </c>
      <c r="J11" s="22">
        <v>3</v>
      </c>
      <c r="K11" s="22">
        <v>5</v>
      </c>
      <c r="L11" s="22">
        <v>4</v>
      </c>
      <c r="M11" s="22">
        <v>5</v>
      </c>
      <c r="N11" s="22">
        <v>3</v>
      </c>
      <c r="O11" s="22">
        <v>4</v>
      </c>
      <c r="P11" s="22"/>
      <c r="Q11" s="70">
        <f>SUM(B11:O11)</f>
        <v>59</v>
      </c>
      <c r="R11" s="82">
        <f t="shared" si="0"/>
        <v>4.2142857142857144</v>
      </c>
    </row>
    <row r="12" spans="1:21" ht="31.5" customHeight="1" thickBot="1">
      <c r="A12" s="33" t="s">
        <v>13</v>
      </c>
      <c r="B12" s="83">
        <f>(B9+B10+B11)/3</f>
        <v>5</v>
      </c>
      <c r="C12" s="84">
        <f t="shared" ref="C12:O12" si="1">(C9+C10+C11)/3</f>
        <v>5</v>
      </c>
      <c r="D12" s="84">
        <f t="shared" si="1"/>
        <v>4.333333333333333</v>
      </c>
      <c r="E12" s="84">
        <f t="shared" si="1"/>
        <v>4</v>
      </c>
      <c r="F12" s="84">
        <f t="shared" si="1"/>
        <v>4</v>
      </c>
      <c r="G12" s="84">
        <f t="shared" si="1"/>
        <v>3</v>
      </c>
      <c r="H12" s="84">
        <f t="shared" si="1"/>
        <v>4</v>
      </c>
      <c r="I12" s="84">
        <f t="shared" si="1"/>
        <v>5</v>
      </c>
      <c r="J12" s="84">
        <f t="shared" si="1"/>
        <v>3.6666666666666665</v>
      </c>
      <c r="K12" s="84">
        <f t="shared" si="1"/>
        <v>5</v>
      </c>
      <c r="L12" s="84">
        <f t="shared" si="1"/>
        <v>4</v>
      </c>
      <c r="M12" s="84">
        <f t="shared" si="1"/>
        <v>5</v>
      </c>
      <c r="N12" s="84">
        <f t="shared" si="1"/>
        <v>3</v>
      </c>
      <c r="O12" s="84">
        <f t="shared" si="1"/>
        <v>4</v>
      </c>
      <c r="P12" s="85"/>
      <c r="Q12" s="84"/>
      <c r="R12" s="18">
        <f>(R9+R10+R11)/3</f>
        <v>4.2142857142857144</v>
      </c>
    </row>
    <row r="13" spans="1:21" ht="31.5" customHeight="1" thickBot="1">
      <c r="A13" s="90" t="s">
        <v>30</v>
      </c>
      <c r="B13" s="91">
        <f>IF(B12&gt;3.75,1,0)</f>
        <v>1</v>
      </c>
      <c r="C13" s="91">
        <f t="shared" ref="C13:O13" si="2">IF(C12&gt;3.75,1,0)</f>
        <v>1</v>
      </c>
      <c r="D13" s="91">
        <f t="shared" si="2"/>
        <v>1</v>
      </c>
      <c r="E13" s="91">
        <f t="shared" si="2"/>
        <v>1</v>
      </c>
      <c r="F13" s="91">
        <f t="shared" si="2"/>
        <v>1</v>
      </c>
      <c r="G13" s="91">
        <f t="shared" si="2"/>
        <v>0</v>
      </c>
      <c r="H13" s="91">
        <f t="shared" si="2"/>
        <v>1</v>
      </c>
      <c r="I13" s="91">
        <f t="shared" si="2"/>
        <v>1</v>
      </c>
      <c r="J13" s="91">
        <f t="shared" si="2"/>
        <v>0</v>
      </c>
      <c r="K13" s="91">
        <f t="shared" si="2"/>
        <v>1</v>
      </c>
      <c r="L13" s="91">
        <f t="shared" si="2"/>
        <v>1</v>
      </c>
      <c r="M13" s="91">
        <f t="shared" si="2"/>
        <v>1</v>
      </c>
      <c r="N13" s="91">
        <f t="shared" si="2"/>
        <v>0</v>
      </c>
      <c r="O13" s="91">
        <f t="shared" si="2"/>
        <v>1</v>
      </c>
      <c r="P13" s="92">
        <f>SUM(B13:O13)</f>
        <v>11</v>
      </c>
      <c r="Q13" s="88"/>
      <c r="R13" s="89"/>
    </row>
    <row r="14" spans="1:21" ht="35.25" customHeight="1" thickBot="1">
      <c r="A14" s="30" t="s">
        <v>9</v>
      </c>
      <c r="B14" s="71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72"/>
    </row>
    <row r="15" spans="1:21" ht="36.75" customHeight="1" thickBot="1">
      <c r="A15" s="27" t="s">
        <v>16</v>
      </c>
      <c r="B15" s="50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1:21" ht="28.5" customHeight="1" thickBot="1">
      <c r="A16" s="33" t="s">
        <v>11</v>
      </c>
      <c r="B16" s="16">
        <v>5</v>
      </c>
      <c r="C16" s="16">
        <v>3</v>
      </c>
      <c r="D16" s="16">
        <v>5</v>
      </c>
      <c r="E16" s="16">
        <v>5</v>
      </c>
      <c r="F16" s="16">
        <v>4</v>
      </c>
      <c r="G16" s="16">
        <v>5</v>
      </c>
      <c r="H16" s="16">
        <v>5</v>
      </c>
      <c r="I16" s="16">
        <v>3</v>
      </c>
      <c r="J16" s="16">
        <v>4</v>
      </c>
      <c r="K16" s="16">
        <v>5</v>
      </c>
      <c r="L16" s="16">
        <v>5</v>
      </c>
      <c r="M16" s="16">
        <v>5</v>
      </c>
      <c r="N16" s="16">
        <v>4</v>
      </c>
      <c r="O16" s="16">
        <v>5</v>
      </c>
      <c r="P16" s="16"/>
      <c r="Q16" s="17">
        <f>SUM(B16:O16)</f>
        <v>63</v>
      </c>
      <c r="R16" s="18">
        <f>Q16/$B$5</f>
        <v>4.5</v>
      </c>
    </row>
    <row r="17" spans="1:18" ht="28.5" customHeight="1" thickBot="1">
      <c r="A17" s="33" t="s">
        <v>10</v>
      </c>
      <c r="B17" s="16">
        <v>5</v>
      </c>
      <c r="C17" s="16">
        <v>4</v>
      </c>
      <c r="D17" s="16">
        <v>5</v>
      </c>
      <c r="E17" s="16">
        <v>5</v>
      </c>
      <c r="F17" s="16">
        <v>4</v>
      </c>
      <c r="G17" s="16">
        <v>4</v>
      </c>
      <c r="H17" s="16">
        <v>5</v>
      </c>
      <c r="I17" s="16">
        <v>3</v>
      </c>
      <c r="J17" s="16">
        <v>4</v>
      </c>
      <c r="K17" s="16">
        <v>5</v>
      </c>
      <c r="L17" s="16">
        <v>5</v>
      </c>
      <c r="M17" s="16">
        <v>5</v>
      </c>
      <c r="N17" s="16">
        <v>3</v>
      </c>
      <c r="O17" s="16">
        <v>5</v>
      </c>
      <c r="P17" s="16"/>
      <c r="Q17" s="17">
        <f>SUM(B17:O17)</f>
        <v>62</v>
      </c>
      <c r="R17" s="18">
        <f t="shared" ref="R17" si="3">Q17/$B$5</f>
        <v>4.4285714285714288</v>
      </c>
    </row>
    <row r="18" spans="1:18" ht="28.5" customHeight="1" thickBot="1">
      <c r="A18" s="30" t="s">
        <v>9</v>
      </c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7"/>
    </row>
    <row r="19" spans="1:18" ht="22.5" customHeight="1">
      <c r="A19" s="53" t="s">
        <v>17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/>
    </row>
    <row r="20" spans="1:18" ht="21" customHeight="1" thickBot="1">
      <c r="A20" s="14" t="s">
        <v>8</v>
      </c>
      <c r="B20" s="1">
        <v>5</v>
      </c>
      <c r="C20" s="1">
        <v>3</v>
      </c>
      <c r="D20" s="1">
        <v>4</v>
      </c>
      <c r="E20" s="1">
        <v>5</v>
      </c>
      <c r="F20" s="1">
        <v>4</v>
      </c>
      <c r="G20" s="1">
        <v>4</v>
      </c>
      <c r="H20" s="22">
        <v>4</v>
      </c>
      <c r="I20" s="22">
        <v>3</v>
      </c>
      <c r="J20" s="1">
        <v>4</v>
      </c>
      <c r="K20" s="1">
        <v>3</v>
      </c>
      <c r="L20" s="1">
        <v>4</v>
      </c>
      <c r="M20" s="1">
        <v>4</v>
      </c>
      <c r="N20" s="1">
        <v>4</v>
      </c>
      <c r="O20" s="1">
        <v>4</v>
      </c>
      <c r="P20" s="68"/>
      <c r="Q20" s="6">
        <f>SUM(B20:O20)</f>
        <v>55</v>
      </c>
      <c r="R20" s="21">
        <f>Q20/17</f>
        <v>3.2352941176470589</v>
      </c>
    </row>
    <row r="21" spans="1:18" ht="24" customHeight="1">
      <c r="A21" s="31" t="s">
        <v>9</v>
      </c>
      <c r="B21" s="56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thickBot="1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1"/>
    </row>
    <row r="23" spans="1:18" ht="43.5" customHeight="1" thickBot="1">
      <c r="A23" s="28" t="s">
        <v>18</v>
      </c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  <c r="R23" s="29"/>
    </row>
    <row r="24" spans="1:18">
      <c r="A24" s="11" t="s">
        <v>6</v>
      </c>
      <c r="B24" s="12">
        <v>5</v>
      </c>
      <c r="C24" s="12">
        <v>3</v>
      </c>
      <c r="D24" s="12">
        <v>5</v>
      </c>
      <c r="E24" s="12">
        <v>5</v>
      </c>
      <c r="F24" s="12">
        <v>5</v>
      </c>
      <c r="G24" s="12">
        <v>5</v>
      </c>
      <c r="H24" s="12">
        <v>5</v>
      </c>
      <c r="I24" s="12">
        <v>2</v>
      </c>
      <c r="J24" s="12">
        <v>5</v>
      </c>
      <c r="K24" s="12">
        <v>4</v>
      </c>
      <c r="L24" s="12">
        <v>5</v>
      </c>
      <c r="M24" s="12">
        <v>5</v>
      </c>
      <c r="N24" s="12">
        <v>3</v>
      </c>
      <c r="O24" s="12">
        <v>3</v>
      </c>
      <c r="P24" s="12"/>
      <c r="Q24" s="13">
        <f>SUM(B24:O24)</f>
        <v>60</v>
      </c>
      <c r="R24" s="19">
        <f>Q24/14</f>
        <v>4.2857142857142856</v>
      </c>
    </row>
    <row r="25" spans="1:18" ht="15.75" thickBot="1">
      <c r="A25" s="11" t="s">
        <v>7</v>
      </c>
      <c r="B25" s="12">
        <v>5</v>
      </c>
      <c r="C25" s="12">
        <v>5</v>
      </c>
      <c r="D25" s="12">
        <v>4</v>
      </c>
      <c r="E25" s="12">
        <v>5</v>
      </c>
      <c r="F25" s="12">
        <v>5</v>
      </c>
      <c r="G25" s="12">
        <v>4</v>
      </c>
      <c r="H25" s="12">
        <v>4</v>
      </c>
      <c r="I25" s="12">
        <v>2</v>
      </c>
      <c r="J25" s="12">
        <v>5</v>
      </c>
      <c r="K25" s="12">
        <v>5</v>
      </c>
      <c r="L25" s="12">
        <v>5</v>
      </c>
      <c r="M25" s="12">
        <v>5</v>
      </c>
      <c r="N25" s="12">
        <v>4</v>
      </c>
      <c r="O25" s="12">
        <v>3</v>
      </c>
      <c r="P25" s="12"/>
      <c r="Q25" s="13">
        <f>SUM(B25:O25)</f>
        <v>61</v>
      </c>
      <c r="R25" s="19">
        <f>Q25/14</f>
        <v>4.3571428571428568</v>
      </c>
    </row>
    <row r="26" spans="1:18" ht="24.75" customHeight="1" thickBot="1">
      <c r="A26" s="44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6"/>
    </row>
    <row r="27" spans="1:18" ht="43.5" customHeight="1">
      <c r="A27" s="41" t="s">
        <v>27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3"/>
    </row>
    <row r="28" spans="1:18" ht="19.5" customHeight="1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7"/>
    </row>
    <row r="29" spans="1:18" ht="15" customHeight="1" thickBo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4"/>
    </row>
    <row r="30" spans="1:18" ht="14.25">
      <c r="A30" s="41" t="s">
        <v>22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</row>
    <row r="31" spans="1:18">
      <c r="A31" s="34" t="s">
        <v>23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5"/>
    </row>
    <row r="32" spans="1:18">
      <c r="A32" s="34" t="s">
        <v>24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5"/>
    </row>
    <row r="33" spans="1:18">
      <c r="A33" s="34" t="s">
        <v>26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5"/>
    </row>
    <row r="34" spans="1:18">
      <c r="A34" s="34" t="s">
        <v>28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5"/>
    </row>
    <row r="35" spans="1:18">
      <c r="A35" s="34" t="s">
        <v>25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5"/>
    </row>
    <row r="36" spans="1:18">
      <c r="A36" s="24"/>
      <c r="B36" s="25"/>
      <c r="C36" s="23"/>
    </row>
    <row r="37" spans="1:18">
      <c r="A37" s="24"/>
      <c r="B37" s="25"/>
      <c r="C37" s="23"/>
    </row>
    <row r="38" spans="1:18">
      <c r="A38" s="24"/>
      <c r="B38" s="25"/>
      <c r="C38" s="23"/>
    </row>
  </sheetData>
  <mergeCells count="19">
    <mergeCell ref="A2:R2"/>
    <mergeCell ref="B15:R15"/>
    <mergeCell ref="A30:R30"/>
    <mergeCell ref="A19:R19"/>
    <mergeCell ref="B8:Q8"/>
    <mergeCell ref="B21:R21"/>
    <mergeCell ref="A22:R22"/>
    <mergeCell ref="A29:R29"/>
    <mergeCell ref="A28:R28"/>
    <mergeCell ref="B14:R14"/>
    <mergeCell ref="B18:R18"/>
    <mergeCell ref="B23:Q23"/>
    <mergeCell ref="A27:R27"/>
    <mergeCell ref="A26:R26"/>
    <mergeCell ref="A31:Q31"/>
    <mergeCell ref="A32:Q32"/>
    <mergeCell ref="A33:Q33"/>
    <mergeCell ref="A34:Q34"/>
    <mergeCell ref="A35:Q35"/>
  </mergeCells>
  <phoneticPr fontId="7" type="noConversion"/>
  <pageMargins left="0.39370078740157483" right="0.19685039370078741" top="0.23622047244094491" bottom="0.35433070866141736" header="0.31496062992125984" footer="0.31496062992125984"/>
  <pageSetup paperSize="9" scale="79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ankiet</vt:lpstr>
    </vt:vector>
  </TitlesOfParts>
  <Company>CPE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Małgorzata_Wójcicka</dc:creator>
  <cp:lastModifiedBy>EGO</cp:lastModifiedBy>
  <cp:lastPrinted>2015-12-03T07:32:50Z</cp:lastPrinted>
  <dcterms:created xsi:type="dcterms:W3CDTF">2010-04-02T07:43:16Z</dcterms:created>
  <dcterms:modified xsi:type="dcterms:W3CDTF">2017-02-26T20:05:57Z</dcterms:modified>
</cp:coreProperties>
</file>